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3. Cash Flow\"/>
    </mc:Choice>
  </mc:AlternateContent>
  <xr:revisionPtr revIDLastSave="0" documentId="8_{CFBA866E-B92D-4C5B-A482-715BD871939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6" l="1"/>
  <c r="Z39" i="2"/>
  <c r="Z39" i="3"/>
  <c r="Z39" i="4"/>
  <c r="Z39" i="5"/>
  <c r="Z39" i="6"/>
  <c r="Y39" i="6"/>
  <c r="Z39" i="7"/>
  <c r="Z39" i="8"/>
  <c r="Y39" i="8"/>
  <c r="Z39" i="9"/>
  <c r="Y39" i="9"/>
  <c r="Y39" i="10"/>
  <c r="Z39" i="10" s="1"/>
  <c r="Z39" i="11"/>
  <c r="Y39" i="11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J39" i="8"/>
  <c r="W39" i="9"/>
  <c r="J39" i="9"/>
  <c r="W39" i="10"/>
  <c r="J39" i="10"/>
  <c r="W39" i="11"/>
  <c r="J39" i="11"/>
  <c r="W39" i="12"/>
  <c r="Y39" i="12" s="1"/>
  <c r="Z39" i="12" s="1"/>
  <c r="J39" i="12"/>
  <c r="W39" i="1"/>
  <c r="J39" i="1"/>
  <c r="I38" i="2"/>
  <c r="K38" i="3"/>
  <c r="M38" i="4"/>
  <c r="C38" i="4"/>
  <c r="C40" i="4" s="1"/>
  <c r="X38" i="5"/>
  <c r="Z38" i="5" s="1"/>
  <c r="O38" i="5"/>
  <c r="AA38" i="6"/>
  <c r="Q38" i="6"/>
  <c r="E38" i="6"/>
  <c r="E40" i="6" s="1"/>
  <c r="T38" i="7"/>
  <c r="H38" i="7"/>
  <c r="W38" i="8"/>
  <c r="K38" i="8"/>
  <c r="Y38" i="9"/>
  <c r="Y40" i="9" s="1"/>
  <c r="M38" i="9"/>
  <c r="C38" i="9"/>
  <c r="C40" i="9" s="1"/>
  <c r="O38" i="10"/>
  <c r="E38" i="10"/>
  <c r="E40" i="10" s="1"/>
  <c r="Q38" i="11"/>
  <c r="G38" i="11"/>
  <c r="G40" i="11" s="1"/>
  <c r="H39" i="11" s="1"/>
  <c r="H40" i="11" s="1"/>
  <c r="I39" i="11" s="1"/>
  <c r="S38" i="12"/>
  <c r="J38" i="12"/>
  <c r="V38" i="1"/>
  <c r="U38" i="1"/>
  <c r="L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P38" i="11" s="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U38" i="2" s="1"/>
  <c r="T27" i="2"/>
  <c r="S27" i="2"/>
  <c r="S38" i="2" s="1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AA38" i="3" s="1"/>
  <c r="AA40" i="3" s="1"/>
  <c r="Y27" i="3"/>
  <c r="X27" i="3"/>
  <c r="Z27" i="3" s="1"/>
  <c r="W27" i="3"/>
  <c r="W38" i="3" s="1"/>
  <c r="V27" i="3"/>
  <c r="V38" i="3" s="1"/>
  <c r="U27" i="3"/>
  <c r="U38" i="3" s="1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D38" i="3" s="1"/>
  <c r="D40" i="3" s="1"/>
  <c r="C27" i="3"/>
  <c r="AA27" i="4"/>
  <c r="Y27" i="4"/>
  <c r="Y38" i="4" s="1"/>
  <c r="X27" i="4"/>
  <c r="Z27" i="4" s="1"/>
  <c r="W27" i="4"/>
  <c r="W38" i="4" s="1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F38" i="4" s="1"/>
  <c r="F40" i="4" s="1"/>
  <c r="E27" i="4"/>
  <c r="D27" i="4"/>
  <c r="C27" i="4"/>
  <c r="AA27" i="5"/>
  <c r="AA38" i="5" s="1"/>
  <c r="AA40" i="5" s="1"/>
  <c r="Y27" i="5"/>
  <c r="Y38" i="5" s="1"/>
  <c r="Y40" i="5" s="1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H38" i="5" s="1"/>
  <c r="G27" i="5"/>
  <c r="F27" i="5"/>
  <c r="E27" i="5"/>
  <c r="E38" i="5" s="1"/>
  <c r="E40" i="5" s="1"/>
  <c r="D27" i="5"/>
  <c r="D38" i="5" s="1"/>
  <c r="D40" i="5" s="1"/>
  <c r="C27" i="5"/>
  <c r="C38" i="5" s="1"/>
  <c r="C40" i="5" s="1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H38" i="6" s="1"/>
  <c r="G27" i="6"/>
  <c r="G38" i="6" s="1"/>
  <c r="G40" i="6" s="1"/>
  <c r="H39" i="6" s="1"/>
  <c r="H40" i="6" s="1"/>
  <c r="I39" i="6" s="1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K38" i="7" s="1"/>
  <c r="J27" i="7"/>
  <c r="J38" i="7" s="1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N38" i="8" s="1"/>
  <c r="M27" i="8"/>
  <c r="M38" i="8" s="1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P38" i="9" s="1"/>
  <c r="O27" i="9"/>
  <c r="O38" i="9" s="1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R38" i="10" s="1"/>
  <c r="Q27" i="10"/>
  <c r="Q38" i="10" s="1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T38" i="11" s="1"/>
  <c r="S27" i="11"/>
  <c r="S38" i="11" s="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V38" i="12" s="1"/>
  <c r="U27" i="12"/>
  <c r="U38" i="12" s="1"/>
  <c r="T27" i="12"/>
  <c r="T38" i="12" s="1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X38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V38" i="2" s="1"/>
  <c r="U17" i="2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Y38" i="3" s="1"/>
  <c r="X17" i="3"/>
  <c r="Z17" i="3" s="1"/>
  <c r="W17" i="3"/>
  <c r="V17" i="3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X17" i="4"/>
  <c r="Z17" i="4" s="1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AA17" i="5"/>
  <c r="Y17" i="5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D17" i="5"/>
  <c r="C17" i="5"/>
  <c r="AA17" i="6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I17" i="7"/>
  <c r="I38" i="7" s="1"/>
  <c r="H17" i="7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S17" i="11"/>
  <c r="R17" i="11"/>
  <c r="R38" i="11" s="1"/>
  <c r="Q17" i="1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U17" i="12"/>
  <c r="T17" i="12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1" l="1"/>
  <c r="I40" i="7"/>
  <c r="H40" i="4"/>
  <c r="I39" i="4" s="1"/>
  <c r="I40" i="4" s="1"/>
  <c r="K39" i="4" s="1"/>
  <c r="Y40" i="2"/>
  <c r="Z38" i="1"/>
  <c r="X40" i="1"/>
  <c r="Z40" i="1" s="1"/>
  <c r="Y40" i="3"/>
  <c r="I40" i="6"/>
  <c r="J40" i="6" s="1"/>
  <c r="Y40" i="4"/>
  <c r="Z38" i="9"/>
  <c r="X40" i="9"/>
  <c r="Z40" i="9" s="1"/>
  <c r="X38" i="10"/>
  <c r="Z17" i="2"/>
  <c r="X38" i="8"/>
  <c r="Z27" i="1"/>
  <c r="Z17" i="9"/>
  <c r="Z27" i="12"/>
  <c r="X38" i="7"/>
  <c r="X38" i="6"/>
  <c r="Z27" i="10"/>
  <c r="X38" i="4"/>
  <c r="X38" i="3"/>
  <c r="X40" i="5"/>
  <c r="Z40" i="5" s="1"/>
  <c r="X38" i="12"/>
  <c r="X38" i="11"/>
  <c r="X38" i="2"/>
  <c r="J40" i="3"/>
  <c r="K39" i="3"/>
  <c r="J40" i="1"/>
  <c r="K39" i="1"/>
  <c r="J40" i="9"/>
  <c r="K39" i="9"/>
  <c r="J40" i="11"/>
  <c r="K39" i="11"/>
  <c r="K39" i="8"/>
  <c r="J40" i="8"/>
  <c r="J40" i="2"/>
  <c r="K39" i="2"/>
  <c r="J40" i="5"/>
  <c r="K39" i="5"/>
  <c r="J40" i="10"/>
  <c r="K39" i="10"/>
  <c r="K39" i="7"/>
  <c r="J40" i="7"/>
  <c r="K39" i="12"/>
  <c r="J40" i="12"/>
  <c r="K39" i="6" l="1"/>
  <c r="Z38" i="3"/>
  <c r="X40" i="3"/>
  <c r="Z40" i="3" s="1"/>
  <c r="Z38" i="6"/>
  <c r="X40" i="6"/>
  <c r="Z40" i="6" s="1"/>
  <c r="Z38" i="2"/>
  <c r="X40" i="2"/>
  <c r="Z40" i="2" s="1"/>
  <c r="Z38" i="4"/>
  <c r="X40" i="4"/>
  <c r="Z40" i="4" s="1"/>
  <c r="X40" i="7"/>
  <c r="Z40" i="7" s="1"/>
  <c r="Z38" i="7"/>
  <c r="X40" i="8"/>
  <c r="Z40" i="8" s="1"/>
  <c r="Z38" i="8"/>
  <c r="Z38" i="10"/>
  <c r="X40" i="10"/>
  <c r="Z40" i="10" s="1"/>
  <c r="Z38" i="11"/>
  <c r="X40" i="11"/>
  <c r="Z40" i="11" s="1"/>
  <c r="J40" i="4"/>
  <c r="Z38" i="12"/>
  <c r="X40" i="12"/>
  <c r="Z40" i="12" s="1"/>
  <c r="N39" i="5"/>
  <c r="K40" i="5"/>
  <c r="L39" i="5" s="1"/>
  <c r="L40" i="5" s="1"/>
  <c r="M39" i="5" s="1"/>
  <c r="M40" i="5" s="1"/>
  <c r="N39" i="12"/>
  <c r="K40" i="12"/>
  <c r="L39" i="12" s="1"/>
  <c r="L40" i="12" s="1"/>
  <c r="M39" i="12" s="1"/>
  <c r="M40" i="12" s="1"/>
  <c r="N39" i="2"/>
  <c r="K40" i="2"/>
  <c r="L39" i="2" s="1"/>
  <c r="L40" i="2" s="1"/>
  <c r="M39" i="2" s="1"/>
  <c r="M40" i="2" s="1"/>
  <c r="N39" i="7"/>
  <c r="K40" i="7"/>
  <c r="L39" i="7" s="1"/>
  <c r="L40" i="7" s="1"/>
  <c r="M39" i="7" s="1"/>
  <c r="M40" i="7" s="1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8"/>
  <c r="K40" i="8"/>
  <c r="L39" i="8" s="1"/>
  <c r="L40" i="8" s="1"/>
  <c r="M39" i="8" s="1"/>
  <c r="M40" i="8" s="1"/>
  <c r="N39" i="10"/>
  <c r="K40" i="10"/>
  <c r="L39" i="10" s="1"/>
  <c r="L40" i="10" s="1"/>
  <c r="M39" i="10" s="1"/>
  <c r="M40" i="10" s="1"/>
  <c r="N39" i="6"/>
  <c r="K40" i="6"/>
  <c r="L39" i="6" s="1"/>
  <c r="L40" i="6" s="1"/>
  <c r="M39" i="6" s="1"/>
  <c r="M40" i="6" s="1"/>
  <c r="N40" i="7" l="1"/>
  <c r="O39" i="7"/>
  <c r="N40" i="6"/>
  <c r="O39" i="6"/>
  <c r="N40" i="3"/>
  <c r="O39" i="3"/>
  <c r="O39" i="10"/>
  <c r="N40" i="10"/>
  <c r="N40" i="1"/>
  <c r="O39" i="1"/>
  <c r="O39" i="2"/>
  <c r="N40" i="2"/>
  <c r="N40" i="8"/>
  <c r="O39" i="8"/>
  <c r="O39" i="9"/>
  <c r="N40" i="9"/>
  <c r="O39" i="12"/>
  <c r="N40" i="12"/>
  <c r="O39" i="4"/>
  <c r="N40" i="4"/>
  <c r="N40" i="11"/>
  <c r="O39" i="11"/>
  <c r="N40" i="5"/>
  <c r="O39" i="5"/>
  <c r="R39" i="5" l="1"/>
  <c r="O40" i="5"/>
  <c r="P39" i="5" s="1"/>
  <c r="P40" i="5" s="1"/>
  <c r="Q39" i="5" s="1"/>
  <c r="Q40" i="5" s="1"/>
  <c r="O40" i="10"/>
  <c r="P39" i="10" s="1"/>
  <c r="P40" i="10" s="1"/>
  <c r="Q39" i="10" s="1"/>
  <c r="Q40" i="10" s="1"/>
  <c r="R39" i="10"/>
  <c r="R39" i="9"/>
  <c r="O40" i="9"/>
  <c r="P39" i="9" s="1"/>
  <c r="P40" i="9" s="1"/>
  <c r="Q39" i="9" s="1"/>
  <c r="Q40" i="9" s="1"/>
  <c r="R39" i="11"/>
  <c r="O40" i="11"/>
  <c r="P39" i="11" s="1"/>
  <c r="P40" i="11" s="1"/>
  <c r="Q39" i="11" s="1"/>
  <c r="Q40" i="11" s="1"/>
  <c r="O40" i="8"/>
  <c r="P39" i="8" s="1"/>
  <c r="P40" i="8" s="1"/>
  <c r="Q39" i="8" s="1"/>
  <c r="Q40" i="8" s="1"/>
  <c r="R39" i="8"/>
  <c r="R39" i="3"/>
  <c r="O40" i="3"/>
  <c r="P39" i="3" s="1"/>
  <c r="P40" i="3" s="1"/>
  <c r="Q39" i="3" s="1"/>
  <c r="Q40" i="3" s="1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O40" i="2"/>
  <c r="P39" i="2" s="1"/>
  <c r="P40" i="2" s="1"/>
  <c r="Q39" i="2" s="1"/>
  <c r="Q40" i="2" s="1"/>
  <c r="R39" i="2"/>
  <c r="R39" i="1"/>
  <c r="O40" i="1"/>
  <c r="P39" i="1" s="1"/>
  <c r="P40" i="1" s="1"/>
  <c r="Q39" i="1" s="1"/>
  <c r="Q40" i="1" s="1"/>
  <c r="O40" i="7"/>
  <c r="P39" i="7" s="1"/>
  <c r="P40" i="7" s="1"/>
  <c r="Q39" i="7" s="1"/>
  <c r="Q40" i="7" s="1"/>
  <c r="R39" i="7"/>
  <c r="R39" i="12"/>
  <c r="O40" i="12"/>
  <c r="P39" i="12" s="1"/>
  <c r="P40" i="12" s="1"/>
  <c r="Q39" i="12" s="1"/>
  <c r="Q40" i="12" s="1"/>
  <c r="S39" i="12" l="1"/>
  <c r="R40" i="12"/>
  <c r="S39" i="4"/>
  <c r="R40" i="4"/>
  <c r="S39" i="7"/>
  <c r="R40" i="7"/>
  <c r="R40" i="11"/>
  <c r="S39" i="11"/>
  <c r="R40" i="9"/>
  <c r="S39" i="9"/>
  <c r="R40" i="6"/>
  <c r="S39" i="6"/>
  <c r="R40" i="1"/>
  <c r="S39" i="1"/>
  <c r="R40" i="3"/>
  <c r="S39" i="3"/>
  <c r="R40" i="10"/>
  <c r="S39" i="10"/>
  <c r="R40" i="5"/>
  <c r="S39" i="5"/>
  <c r="R40" i="2"/>
  <c r="S39" i="2"/>
  <c r="S39" i="8"/>
  <c r="R40" i="8"/>
  <c r="V39" i="3" l="1"/>
  <c r="S40" i="3"/>
  <c r="T39" i="3" s="1"/>
  <c r="T40" i="3" s="1"/>
  <c r="U39" i="3" s="1"/>
  <c r="U40" i="3" s="1"/>
  <c r="V40" i="3" s="1"/>
  <c r="W40" i="3" s="1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11"/>
  <c r="S40" i="11"/>
  <c r="T39" i="11" s="1"/>
  <c r="T40" i="11" s="1"/>
  <c r="U39" i="11" s="1"/>
  <c r="U40" i="11" s="1"/>
  <c r="V40" i="11" s="1"/>
  <c r="W40" i="11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<sst xmlns="http://schemas.openxmlformats.org/spreadsheetml/2006/main" count="1260" uniqueCount="77">
  <si>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</si>
  <si>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</si>
  <si>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</si>
  <si>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</si>
  <si>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</si>
  <si>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</si>
  <si>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</si>
  <si>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</si>
  <si>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</si>
  <si>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</si>
  <si>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</si>
  <si>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</si>
  <si>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</si>
  <si>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</si>
  <si>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</si>
  <si>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</si>
  <si>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</si>
  <si>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</si>
  <si>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</si>
  <si>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</si>
  <si>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</si>
  <si>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</si>
  <si>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</si>
  <si>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</si>
  <si>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</si>
  <si>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</si>
  <si>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</si>
  <si>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</si>
  <si>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</si>
  <si>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</si>
  <si>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</si>
  <si>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</si>
  <si>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</si>
  <si>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</si>
  <si>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</si>
  <si>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</si>
  <si>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</si>
  <si>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</si>
  <si>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</si>
  <si>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</si>
  <si>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</si>
  <si>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</si>
  <si>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</si>
  <si>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</si>
  <si>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</si>
  <si>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</si>
  <si>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</si>
  <si>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</si>
  <si>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</si>
  <si>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</si>
  <si>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</si>
  <si>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</si>
  <si>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</si>
  <si>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</si>
  <si>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</si>
  <si>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</si>
  <si>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</si>
  <si>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</si>
  <si>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</si>
  <si>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</si>
  <si>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</si>
  <si>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</si>
  <si>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</si>
  <si>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management                                   ) for 1st Quarter ended 30 September 2025 (Figures Finalised as at 2025/10/28)</t>
  </si>
  <si>
    <t>Gauteng: City of Tshwane (TSH) - Table C7 Quarterly Budgeted Cash Flows ( Waste management                                   ) for 1st Quarter ended 30 September 2025 (Figures Finalised as at 2025/10/28)</t>
  </si>
  <si>
    <t>Gauteng: Emfuleni (GT421) - Table C7 Quarterly Budgeted Cash Flows ( Waste management                                   ) for 1st Quarter ended 30 September 2025 (Figures Finalised as at 2025/10/28)</t>
  </si>
  <si>
    <t>Gauteng: Midvaal (GT422) - Table C7 Quarterly Budgeted Cash Flows ( Waste management                                   ) for 1st Quarter ended 30 September 2025 (Figures Finalised as at 2025/10/28)</t>
  </si>
  <si>
    <t>Gauteng: Lesedi (GT423) - Table C7 Quarterly Budgeted Cash Flows ( Waste management                                   ) for 1st Quarter ended 30 September 2025 (Figures Finalised as at 2025/10/28)</t>
  </si>
  <si>
    <t>Gauteng: Sedibeng (DC42) - Table C7 Quarterly Budgeted Cash Flows ( Waste management                                   ) for 1st Quarter ended 30 September 2025 (Figures Finalised as at 2025/10/28)</t>
  </si>
  <si>
    <t>Gauteng: Mogale City (GT481) - Table C7 Quarterly Budgeted Cash Flows ( Waste management                                   ) for 1st Quarter ended 30 September 2025 (Figures Finalised as at 2025/10/28)</t>
  </si>
  <si>
    <t>Gauteng: Merafong City (GT484) - Table C7 Quarterly Budgeted Cash Flows ( Waste management                                   ) for 1st Quarter ended 30 September 2025 (Figures Finalised as at 2025/10/28)</t>
  </si>
  <si>
    <t>Gauteng: Rand West City (GT485) - Table C7 Quarterly Budgeted Cash Flows ( Waste management                                   ) for 1st Quarter ended 30 September 2025 (Figures Finalised as at 2025/10/28)</t>
  </si>
  <si>
    <t>Gauteng: West Rand (DC48) - Table C7 Quarterly Budgeted Cash Flows ( Waste management                                   ) for 1st Quarter ended 30 September 2025 (Figures Finalised as at 2025/10/28)</t>
  </si>
  <si>
    <t>Summary - Table C7 Quarterly Budgeted Cash Flows ( Waste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</si>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</sst>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2576866002</v>
      </c>
      <c r="F7" s="20">
        <v>2576866002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646423776</v>
      </c>
      <c r="Y7" s="20">
        <v>-646423776</v>
      </c>
      <c r="Z7" s="21">
        <v>-100</v>
      </c>
      <c r="AA7" s="22">
        <v>2576866002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2576866002</v>
      </c>
      <c r="F17" s="28">
        <f t="shared" si="0"/>
        <v>2576866002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646423776</v>
      </c>
      <c r="Y17" s="28">
        <f t="shared" si="0"/>
        <v>-646423776</v>
      </c>
      <c r="Z17" s="29">
        <f>+IF(X17&lt;&gt;0,+(Y17/X17)*100,0)</f>
        <v>-100</v>
      </c>
      <c r="AA17" s="30">
        <f>SUM(AA6:AA16)</f>
        <v>2576866002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2576866002</v>
      </c>
      <c r="F38" s="2">
        <f t="shared" si="3"/>
        <v>2576866002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646423776</v>
      </c>
      <c r="Y38" s="2">
        <f t="shared" si="3"/>
        <v>-646423776</v>
      </c>
      <c r="Z38" s="34">
        <f>+IF(X38&lt;&gt;0,+(Y38/X38)*100,0)</f>
        <v>-100</v>
      </c>
      <c r="AA38" s="35">
        <f>+AA17+AA27+AA36</f>
        <v>2576866002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2576866002</v>
      </c>
      <c r="F40" s="45">
        <f t="shared" si="4"/>
        <v>2576866002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646423776</v>
      </c>
      <c r="Y40" s="45">
        <f t="shared" si="4"/>
        <v>-646423776</v>
      </c>
      <c r="Z40" s="46">
        <f>+IF(X40&lt;&gt;0,+(Y40/X40)*100,0)</f>
        <v>-100</v>
      </c>
      <c r="AA40" s="47">
        <f t="shared" si="4"/>
        <v>2576866002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2732519500</v>
      </c>
      <c r="F7" s="20">
        <v>2732519500</v>
      </c>
      <c r="G7" s="20">
        <v>36753773</v>
      </c>
      <c r="H7" s="20">
        <v>36753773</v>
      </c>
      <c r="I7" s="20">
        <v>-70959998</v>
      </c>
      <c r="J7" s="20">
        <v>2547548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2547548</v>
      </c>
      <c r="X7" s="20">
        <v>675424639</v>
      </c>
      <c r="Y7" s="20">
        <v>-672877091</v>
      </c>
      <c r="Z7" s="21">
        <v>-99.622822761726354</v>
      </c>
      <c r="AA7" s="22">
        <v>2732519500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4550064</v>
      </c>
      <c r="J10" s="20">
        <v>4550064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4550064</v>
      </c>
      <c r="X10" s="20"/>
      <c r="Y10" s="20">
        <v>4550064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-1302839854</v>
      </c>
      <c r="F14" s="20">
        <v>-1302839854</v>
      </c>
      <c r="G14" s="20">
        <v>-64934890</v>
      </c>
      <c r="H14" s="20">
        <v>-64934890</v>
      </c>
      <c r="I14" s="20">
        <v>122427534</v>
      </c>
      <c r="J14" s="20">
        <v>-7442246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-7442246</v>
      </c>
      <c r="X14" s="20">
        <v>-415872864</v>
      </c>
      <c r="Y14" s="20">
        <v>408430618</v>
      </c>
      <c r="Z14" s="21">
        <v>-98.210451644183266</v>
      </c>
      <c r="AA14" s="22">
        <v>-1302839854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-60980752</v>
      </c>
      <c r="F15" s="20">
        <v>-60980752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-15245187</v>
      </c>
      <c r="Y15" s="20">
        <v>15245187</v>
      </c>
      <c r="Z15" s="21">
        <v>-100</v>
      </c>
      <c r="AA15" s="22">
        <v>-60980752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1368698894</v>
      </c>
      <c r="F17" s="28">
        <f t="shared" si="0"/>
        <v>1368698894</v>
      </c>
      <c r="G17" s="28">
        <f t="shared" si="0"/>
        <v>-28181117</v>
      </c>
      <c r="H17" s="28">
        <f t="shared" si="0"/>
        <v>-28181117</v>
      </c>
      <c r="I17" s="28">
        <f t="shared" si="0"/>
        <v>56017600</v>
      </c>
      <c r="J17" s="28">
        <f t="shared" si="0"/>
        <v>-344634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-344634</v>
      </c>
      <c r="X17" s="28">
        <f t="shared" si="0"/>
        <v>244306588</v>
      </c>
      <c r="Y17" s="28">
        <f t="shared" si="0"/>
        <v>-244651222</v>
      </c>
      <c r="Z17" s="29">
        <f>+IF(X17&lt;&gt;0,+(Y17/X17)*100,0)</f>
        <v>-100.14106619179668</v>
      </c>
      <c r="AA17" s="30">
        <f>SUM(AA6:AA16)</f>
        <v>1368698894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-9250000</v>
      </c>
      <c r="F26" s="20">
        <v>-9250000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-624714</v>
      </c>
      <c r="Y26" s="20">
        <v>624714</v>
      </c>
      <c r="Z26" s="21">
        <v>-100</v>
      </c>
      <c r="AA26" s="22">
        <v>-9250000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-9250000</v>
      </c>
      <c r="F27" s="28">
        <f t="shared" si="1"/>
        <v>-9250000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-624714</v>
      </c>
      <c r="Y27" s="28">
        <f t="shared" si="1"/>
        <v>624714</v>
      </c>
      <c r="Z27" s="29">
        <f>+IF(X27&lt;&gt;0,+(Y27/X27)*100,0)</f>
        <v>-100</v>
      </c>
      <c r="AA27" s="30">
        <f>SUM(AA21:AA26)</f>
        <v>-9250000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1359448894</v>
      </c>
      <c r="F38" s="2">
        <f t="shared" si="3"/>
        <v>1359448894</v>
      </c>
      <c r="G38" s="2">
        <f t="shared" si="3"/>
        <v>-28181117</v>
      </c>
      <c r="H38" s="2">
        <f t="shared" si="3"/>
        <v>-28181117</v>
      </c>
      <c r="I38" s="2">
        <f t="shared" si="3"/>
        <v>56017600</v>
      </c>
      <c r="J38" s="2">
        <f t="shared" si="3"/>
        <v>-344634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-344634</v>
      </c>
      <c r="X38" s="2">
        <f t="shared" si="3"/>
        <v>243681874</v>
      </c>
      <c r="Y38" s="2">
        <f t="shared" si="3"/>
        <v>-244026508</v>
      </c>
      <c r="Z38" s="34">
        <f>+IF(X38&lt;&gt;0,+(Y38/X38)*100,0)</f>
        <v>-100.14142783553939</v>
      </c>
      <c r="AA38" s="35">
        <f>+AA17+AA27+AA36</f>
        <v>1359448894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-28181117</v>
      </c>
      <c r="I39" s="2">
        <f>+H40+I60</f>
        <v>-56362234</v>
      </c>
      <c r="J39" s="2">
        <f>+G39</f>
        <v>0</v>
      </c>
      <c r="K39" s="2">
        <f>+I40+K60</f>
        <v>-344634</v>
      </c>
      <c r="L39" s="2">
        <f>+K40+L60</f>
        <v>-344634</v>
      </c>
      <c r="M39" s="2">
        <f>+L40+M60</f>
        <v>-344634</v>
      </c>
      <c r="N39" s="2">
        <f>+K39</f>
        <v>-344634</v>
      </c>
      <c r="O39" s="2">
        <f>+M40+O60</f>
        <v>-344634</v>
      </c>
      <c r="P39" s="2">
        <f>+O40+P60</f>
        <v>-344634</v>
      </c>
      <c r="Q39" s="2">
        <f>+P40+Q60</f>
        <v>-344634</v>
      </c>
      <c r="R39" s="2">
        <f>+O39</f>
        <v>-344634</v>
      </c>
      <c r="S39" s="2">
        <f>+Q40+S60</f>
        <v>-344634</v>
      </c>
      <c r="T39" s="2">
        <f>+S40+T60</f>
        <v>-344634</v>
      </c>
      <c r="U39" s="2">
        <f>+T40+U60</f>
        <v>-344634</v>
      </c>
      <c r="V39" s="2">
        <f>+S39</f>
        <v>-344634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1359448894</v>
      </c>
      <c r="F40" s="45">
        <f t="shared" si="4"/>
        <v>1359448894</v>
      </c>
      <c r="G40" s="45">
        <f t="shared" si="4"/>
        <v>-28181117</v>
      </c>
      <c r="H40" s="45">
        <f t="shared" si="4"/>
        <v>-56362234</v>
      </c>
      <c r="I40" s="45">
        <f t="shared" si="4"/>
        <v>-344634</v>
      </c>
      <c r="J40" s="45">
        <f>+I40</f>
        <v>-344634</v>
      </c>
      <c r="K40" s="45">
        <f t="shared" si="4"/>
        <v>-344634</v>
      </c>
      <c r="L40" s="45">
        <f t="shared" si="4"/>
        <v>-344634</v>
      </c>
      <c r="M40" s="45">
        <f t="shared" si="4"/>
        <v>-344634</v>
      </c>
      <c r="N40" s="45">
        <f>+M40</f>
        <v>-344634</v>
      </c>
      <c r="O40" s="45">
        <f t="shared" si="4"/>
        <v>-344634</v>
      </c>
      <c r="P40" s="45">
        <f t="shared" si="4"/>
        <v>-344634</v>
      </c>
      <c r="Q40" s="45">
        <f t="shared" si="4"/>
        <v>-344634</v>
      </c>
      <c r="R40" s="45">
        <f>+Q40</f>
        <v>-344634</v>
      </c>
      <c r="S40" s="45">
        <f t="shared" si="4"/>
        <v>-344634</v>
      </c>
      <c r="T40" s="45">
        <f t="shared" si="4"/>
        <v>-344634</v>
      </c>
      <c r="U40" s="45">
        <f t="shared" si="4"/>
        <v>-344634</v>
      </c>
      <c r="V40" s="45">
        <f>+U40</f>
        <v>-344634</v>
      </c>
      <c r="W40" s="45">
        <f>+V40</f>
        <v>-344634</v>
      </c>
      <c r="X40" s="45">
        <f t="shared" si="4"/>
        <v>243681874</v>
      </c>
      <c r="Y40" s="45">
        <f t="shared" si="4"/>
        <v>-244026508</v>
      </c>
      <c r="Z40" s="46">
        <f>+IF(X40&lt;&gt;0,+(Y40/X40)*100,0)</f>
        <v>-100.14142783553939</v>
      </c>
      <c r="AA40" s="47">
        <f t="shared" si="4"/>
        <v>1359448894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21622052</v>
      </c>
      <c r="D7" s="18"/>
      <c r="E7" s="19">
        <v>52050612</v>
      </c>
      <c r="F7" s="20">
        <v>52050612</v>
      </c>
      <c r="G7" s="20">
        <v>2371925</v>
      </c>
      <c r="H7" s="20">
        <v>2060053</v>
      </c>
      <c r="I7" s="20">
        <v>1955119</v>
      </c>
      <c r="J7" s="20">
        <v>6387097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6387097</v>
      </c>
      <c r="X7" s="20">
        <v>13012653</v>
      </c>
      <c r="Y7" s="20">
        <v>-6625556</v>
      </c>
      <c r="Z7" s="21">
        <v>-50.916258198846919</v>
      </c>
      <c r="AA7" s="22">
        <v>52050612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37118307</v>
      </c>
      <c r="F9" s="20">
        <v>37118307</v>
      </c>
      <c r="G9" s="20">
        <v>15465921</v>
      </c>
      <c r="H9" s="20"/>
      <c r="I9" s="20"/>
      <c r="J9" s="20">
        <v>15465921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15465921</v>
      </c>
      <c r="X9" s="20">
        <v>9279576</v>
      </c>
      <c r="Y9" s="20">
        <v>6186345</v>
      </c>
      <c r="Z9" s="21">
        <v>66.666246388843632</v>
      </c>
      <c r="AA9" s="22">
        <v>37118307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-33044590</v>
      </c>
      <c r="D14" s="18"/>
      <c r="E14" s="19">
        <v>-49711147</v>
      </c>
      <c r="F14" s="20">
        <v>-49711147</v>
      </c>
      <c r="G14" s="20">
        <v>-5136812</v>
      </c>
      <c r="H14" s="20">
        <v>-2828586</v>
      </c>
      <c r="I14" s="20">
        <v>-1025280</v>
      </c>
      <c r="J14" s="20">
        <v>-8990678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-8990678</v>
      </c>
      <c r="X14" s="20">
        <v>-12427791</v>
      </c>
      <c r="Y14" s="20">
        <v>3437113</v>
      </c>
      <c r="Z14" s="21">
        <v>-27.656668831975047</v>
      </c>
      <c r="AA14" s="22">
        <v>-49711147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-10422538</v>
      </c>
      <c r="D17" s="26">
        <f>SUM(D6:D16)</f>
        <v>0</v>
      </c>
      <c r="E17" s="27">
        <f t="shared" si="0"/>
        <v>39457772</v>
      </c>
      <c r="F17" s="28">
        <f t="shared" si="0"/>
        <v>39457772</v>
      </c>
      <c r="G17" s="28">
        <f t="shared" si="0"/>
        <v>12701034</v>
      </c>
      <c r="H17" s="28">
        <f t="shared" si="0"/>
        <v>-768533</v>
      </c>
      <c r="I17" s="28">
        <f t="shared" si="0"/>
        <v>929839</v>
      </c>
      <c r="J17" s="28">
        <f t="shared" si="0"/>
        <v>12862340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12862340</v>
      </c>
      <c r="X17" s="28">
        <f t="shared" si="0"/>
        <v>9864438</v>
      </c>
      <c r="Y17" s="28">
        <f t="shared" si="0"/>
        <v>2997902</v>
      </c>
      <c r="Z17" s="29">
        <f>+IF(X17&lt;&gt;0,+(Y17/X17)*100,0)</f>
        <v>30.391006563171668</v>
      </c>
      <c r="AA17" s="30">
        <f>SUM(AA6:AA16)</f>
        <v>39457772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-1952</v>
      </c>
      <c r="D33" s="18"/>
      <c r="E33" s="19"/>
      <c r="F33" s="20"/>
      <c r="G33" s="20">
        <v>-1799</v>
      </c>
      <c r="H33" s="36">
        <v>-350</v>
      </c>
      <c r="I33" s="36">
        <v>-238</v>
      </c>
      <c r="J33" s="36">
        <v>-2387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-2387</v>
      </c>
      <c r="X33" s="36"/>
      <c r="Y33" s="20">
        <v>-2387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-1952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-1799</v>
      </c>
      <c r="H36" s="28">
        <f t="shared" si="2"/>
        <v>-350</v>
      </c>
      <c r="I36" s="28">
        <f t="shared" si="2"/>
        <v>-238</v>
      </c>
      <c r="J36" s="28">
        <f t="shared" si="2"/>
        <v>-2387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-2387</v>
      </c>
      <c r="X36" s="28">
        <f t="shared" si="2"/>
        <v>0</v>
      </c>
      <c r="Y36" s="28">
        <f t="shared" si="2"/>
        <v>-2387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-10424490</v>
      </c>
      <c r="D38" s="32">
        <f>+D17+D27+D36</f>
        <v>0</v>
      </c>
      <c r="E38" s="33">
        <f t="shared" si="3"/>
        <v>39457772</v>
      </c>
      <c r="F38" s="2">
        <f t="shared" si="3"/>
        <v>39457772</v>
      </c>
      <c r="G38" s="2">
        <f t="shared" si="3"/>
        <v>12699235</v>
      </c>
      <c r="H38" s="2">
        <f t="shared" si="3"/>
        <v>-768883</v>
      </c>
      <c r="I38" s="2">
        <f t="shared" si="3"/>
        <v>929601</v>
      </c>
      <c r="J38" s="2">
        <f t="shared" si="3"/>
        <v>12859953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12859953</v>
      </c>
      <c r="X38" s="2">
        <f t="shared" si="3"/>
        <v>9864438</v>
      </c>
      <c r="Y38" s="2">
        <f t="shared" si="3"/>
        <v>2995515</v>
      </c>
      <c r="Z38" s="34">
        <f>+IF(X38&lt;&gt;0,+(Y38/X38)*100,0)</f>
        <v>30.366808529791562</v>
      </c>
      <c r="AA38" s="35">
        <f>+AA17+AA27+AA36</f>
        <v>39457772</v>
      </c>
    </row>
    <row r="39" spans="1:27" x14ac:dyDescent="0.25">
      <c r="A39" s="23" t="s">
        <v>60</v>
      </c>
      <c r="B39" s="17"/>
      <c r="C39" s="32">
        <v>-36130612</v>
      </c>
      <c r="D39" s="32"/>
      <c r="E39" s="33"/>
      <c r="F39" s="2"/>
      <c r="G39" s="2">
        <v>-46600139</v>
      </c>
      <c r="H39" s="2">
        <f>+G40+H60</f>
        <v>-33900904</v>
      </c>
      <c r="I39" s="2">
        <f>+H40+I60</f>
        <v>-34669787</v>
      </c>
      <c r="J39" s="2">
        <f>+G39</f>
        <v>-46600139</v>
      </c>
      <c r="K39" s="2">
        <f>+I40+K60</f>
        <v>-33740186</v>
      </c>
      <c r="L39" s="2">
        <f>+K40+L60</f>
        <v>-33740186</v>
      </c>
      <c r="M39" s="2">
        <f>+L40+M60</f>
        <v>-33740186</v>
      </c>
      <c r="N39" s="2">
        <f>+K39</f>
        <v>-33740186</v>
      </c>
      <c r="O39" s="2">
        <f>+M40+O60</f>
        <v>-33740186</v>
      </c>
      <c r="P39" s="2">
        <f>+O40+P60</f>
        <v>-33740186</v>
      </c>
      <c r="Q39" s="2">
        <f>+P40+Q60</f>
        <v>-33740186</v>
      </c>
      <c r="R39" s="2">
        <f>+O39</f>
        <v>-33740186</v>
      </c>
      <c r="S39" s="2">
        <f>+Q40+S60</f>
        <v>-33740186</v>
      </c>
      <c r="T39" s="2">
        <f>+S40+T60</f>
        <v>-33740186</v>
      </c>
      <c r="U39" s="2">
        <f>+T40+U60</f>
        <v>-33740186</v>
      </c>
      <c r="V39" s="2">
        <f>+S39</f>
        <v>-33740186</v>
      </c>
      <c r="W39" s="2">
        <f>+G39</f>
        <v>-46600139</v>
      </c>
      <c r="X39" s="2"/>
      <c r="Y39" s="2">
        <f>+W39-X39</f>
        <v>-46600139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-46555102</v>
      </c>
      <c r="D40" s="43">
        <f t="shared" ref="D40:AA40" si="4">+D38+D39</f>
        <v>0</v>
      </c>
      <c r="E40" s="44">
        <f t="shared" si="4"/>
        <v>39457772</v>
      </c>
      <c r="F40" s="45">
        <f t="shared" si="4"/>
        <v>39457772</v>
      </c>
      <c r="G40" s="45">
        <f t="shared" si="4"/>
        <v>-33900904</v>
      </c>
      <c r="H40" s="45">
        <f t="shared" si="4"/>
        <v>-34669787</v>
      </c>
      <c r="I40" s="45">
        <f t="shared" si="4"/>
        <v>-33740186</v>
      </c>
      <c r="J40" s="45">
        <f>+I40</f>
        <v>-33740186</v>
      </c>
      <c r="K40" s="45">
        <f t="shared" si="4"/>
        <v>-33740186</v>
      </c>
      <c r="L40" s="45">
        <f t="shared" si="4"/>
        <v>-33740186</v>
      </c>
      <c r="M40" s="45">
        <f t="shared" si="4"/>
        <v>-33740186</v>
      </c>
      <c r="N40" s="45">
        <f>+M40</f>
        <v>-33740186</v>
      </c>
      <c r="O40" s="45">
        <f t="shared" si="4"/>
        <v>-33740186</v>
      </c>
      <c r="P40" s="45">
        <f t="shared" si="4"/>
        <v>-33740186</v>
      </c>
      <c r="Q40" s="45">
        <f t="shared" si="4"/>
        <v>-33740186</v>
      </c>
      <c r="R40" s="45">
        <f>+Q40</f>
        <v>-33740186</v>
      </c>
      <c r="S40" s="45">
        <f t="shared" si="4"/>
        <v>-33740186</v>
      </c>
      <c r="T40" s="45">
        <f t="shared" si="4"/>
        <v>-33740186</v>
      </c>
      <c r="U40" s="45">
        <f t="shared" si="4"/>
        <v>-33740186</v>
      </c>
      <c r="V40" s="45">
        <f>+U40</f>
        <v>-33740186</v>
      </c>
      <c r="W40" s="45">
        <f>+V40</f>
        <v>-33740186</v>
      </c>
      <c r="X40" s="45">
        <f t="shared" si="4"/>
        <v>9864438</v>
      </c>
      <c r="Y40" s="45">
        <f t="shared" si="4"/>
        <v>-43604624</v>
      </c>
      <c r="Z40" s="46">
        <f>+IF(X40&lt;&gt;0,+(Y40/X40)*100,0)</f>
        <v>-442.03860371974565</v>
      </c>
      <c r="AA40" s="47">
        <f t="shared" si="4"/>
        <v>39457772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-46600139</v>
      </c>
      <c r="J60">
        <v>-46600139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23891304</v>
      </c>
      <c r="D6" s="18"/>
      <c r="E6" s="19"/>
      <c r="F6" s="20"/>
      <c r="G6" s="20">
        <v>19191</v>
      </c>
      <c r="H6" s="20">
        <v>6714</v>
      </c>
      <c r="I6" s="20"/>
      <c r="J6" s="20">
        <v>25905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25905</v>
      </c>
      <c r="X6" s="20"/>
      <c r="Y6" s="20">
        <v>25905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58517312</v>
      </c>
      <c r="D7" s="18"/>
      <c r="E7" s="19">
        <v>142853576</v>
      </c>
      <c r="F7" s="20">
        <v>149225591</v>
      </c>
      <c r="G7" s="20">
        <v>7819605</v>
      </c>
      <c r="H7" s="20">
        <v>8180613</v>
      </c>
      <c r="I7" s="20">
        <v>7996282</v>
      </c>
      <c r="J7" s="20">
        <v>23996500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23996500</v>
      </c>
      <c r="X7" s="20">
        <v>36478037</v>
      </c>
      <c r="Y7" s="20">
        <v>-12481537</v>
      </c>
      <c r="Z7" s="21">
        <v>-34.216580788050628</v>
      </c>
      <c r="AA7" s="22">
        <v>149225591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15300</v>
      </c>
      <c r="F8" s="20">
        <v>15300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3825</v>
      </c>
      <c r="Y8" s="20">
        <v>-3825</v>
      </c>
      <c r="Z8" s="21">
        <v>-100</v>
      </c>
      <c r="AA8" s="22">
        <v>15300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196609501</v>
      </c>
      <c r="F9" s="20">
        <v>196609501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49152375</v>
      </c>
      <c r="Y9" s="20">
        <v>-49152375</v>
      </c>
      <c r="Z9" s="21">
        <v>-100</v>
      </c>
      <c r="AA9" s="22">
        <v>196609501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2499999</v>
      </c>
      <c r="Y10" s="20">
        <v>-2499999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-75684279</v>
      </c>
      <c r="D14" s="18"/>
      <c r="E14" s="19">
        <v>-132602838</v>
      </c>
      <c r="F14" s="20">
        <v>-133306598</v>
      </c>
      <c r="G14" s="20">
        <v>-13934516</v>
      </c>
      <c r="H14" s="20">
        <v>-5815490</v>
      </c>
      <c r="I14" s="20">
        <v>-5363147</v>
      </c>
      <c r="J14" s="20">
        <v>-25113153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-25113153</v>
      </c>
      <c r="X14" s="20">
        <v>-33235165</v>
      </c>
      <c r="Y14" s="20">
        <v>8122012</v>
      </c>
      <c r="Z14" s="21">
        <v>-24.438007152965842</v>
      </c>
      <c r="AA14" s="22">
        <v>-133306598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6724337</v>
      </c>
      <c r="D17" s="26">
        <f>SUM(D6:D16)</f>
        <v>0</v>
      </c>
      <c r="E17" s="27">
        <f t="shared" si="0"/>
        <v>216875539</v>
      </c>
      <c r="F17" s="28">
        <f t="shared" si="0"/>
        <v>222543794</v>
      </c>
      <c r="G17" s="28">
        <f t="shared" si="0"/>
        <v>-6095720</v>
      </c>
      <c r="H17" s="28">
        <f t="shared" si="0"/>
        <v>2371837</v>
      </c>
      <c r="I17" s="28">
        <f t="shared" si="0"/>
        <v>2633135</v>
      </c>
      <c r="J17" s="28">
        <f t="shared" si="0"/>
        <v>-1090748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-1090748</v>
      </c>
      <c r="X17" s="28">
        <f t="shared" si="0"/>
        <v>54899071</v>
      </c>
      <c r="Y17" s="28">
        <f t="shared" si="0"/>
        <v>-55989819</v>
      </c>
      <c r="Z17" s="29">
        <f>+IF(X17&lt;&gt;0,+(Y17/X17)*100,0)</f>
        <v>-101.98682414862721</v>
      </c>
      <c r="AA17" s="30">
        <f>SUM(AA6:AA16)</f>
        <v>222543794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-12913873</v>
      </c>
      <c r="D26" s="18"/>
      <c r="E26" s="19">
        <v>-26211750</v>
      </c>
      <c r="F26" s="20">
        <v>-26211750</v>
      </c>
      <c r="G26" s="20"/>
      <c r="H26" s="20">
        <v>-5487548</v>
      </c>
      <c r="I26" s="20"/>
      <c r="J26" s="20">
        <v>-5487548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-5487548</v>
      </c>
      <c r="X26" s="20">
        <v>-6552936</v>
      </c>
      <c r="Y26" s="20">
        <v>1065388</v>
      </c>
      <c r="Z26" s="21">
        <v>-16.258178013641519</v>
      </c>
      <c r="AA26" s="22">
        <v>-26211750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-12913873</v>
      </c>
      <c r="D27" s="26">
        <f>SUM(D21:D26)</f>
        <v>0</v>
      </c>
      <c r="E27" s="27">
        <f t="shared" si="1"/>
        <v>-26211750</v>
      </c>
      <c r="F27" s="28">
        <f t="shared" si="1"/>
        <v>-26211750</v>
      </c>
      <c r="G27" s="28">
        <f t="shared" si="1"/>
        <v>0</v>
      </c>
      <c r="H27" s="28">
        <f t="shared" si="1"/>
        <v>-5487548</v>
      </c>
      <c r="I27" s="28">
        <f t="shared" si="1"/>
        <v>0</v>
      </c>
      <c r="J27" s="28">
        <f t="shared" si="1"/>
        <v>-5487548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-5487548</v>
      </c>
      <c r="X27" s="28">
        <f t="shared" si="1"/>
        <v>-6552936</v>
      </c>
      <c r="Y27" s="28">
        <f t="shared" si="1"/>
        <v>1065388</v>
      </c>
      <c r="Z27" s="29">
        <f>+IF(X27&lt;&gt;0,+(Y27/X27)*100,0)</f>
        <v>-16.258178013641519</v>
      </c>
      <c r="AA27" s="30">
        <f>SUM(AA21:AA26)</f>
        <v>-26211750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-6189536</v>
      </c>
      <c r="D38" s="32">
        <f>+D17+D27+D36</f>
        <v>0</v>
      </c>
      <c r="E38" s="33">
        <f t="shared" si="3"/>
        <v>190663789</v>
      </c>
      <c r="F38" s="2">
        <f t="shared" si="3"/>
        <v>196332044</v>
      </c>
      <c r="G38" s="2">
        <f t="shared" si="3"/>
        <v>-6095720</v>
      </c>
      <c r="H38" s="2">
        <f t="shared" si="3"/>
        <v>-3115711</v>
      </c>
      <c r="I38" s="2">
        <f t="shared" si="3"/>
        <v>2633135</v>
      </c>
      <c r="J38" s="2">
        <f t="shared" si="3"/>
        <v>-6578296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-6578296</v>
      </c>
      <c r="X38" s="2">
        <f t="shared" si="3"/>
        <v>48346135</v>
      </c>
      <c r="Y38" s="2">
        <f t="shared" si="3"/>
        <v>-54924431</v>
      </c>
      <c r="Z38" s="34">
        <f>+IF(X38&lt;&gt;0,+(Y38/X38)*100,0)</f>
        <v>-113.60666369710837</v>
      </c>
      <c r="AA38" s="35">
        <f>+AA17+AA27+AA36</f>
        <v>196332044</v>
      </c>
    </row>
    <row r="39" spans="1:27" x14ac:dyDescent="0.25">
      <c r="A39" s="23" t="s">
        <v>60</v>
      </c>
      <c r="B39" s="17"/>
      <c r="C39" s="32">
        <v>-17031955</v>
      </c>
      <c r="D39" s="32"/>
      <c r="E39" s="33"/>
      <c r="F39" s="2"/>
      <c r="G39" s="2">
        <v>-18873046</v>
      </c>
      <c r="H39" s="2">
        <f>+G40+H60</f>
        <v>-24968766</v>
      </c>
      <c r="I39" s="2">
        <f>+H40+I60</f>
        <v>-28084477</v>
      </c>
      <c r="J39" s="2">
        <f>+G39</f>
        <v>-18873046</v>
      </c>
      <c r="K39" s="2">
        <f>+I40+K60</f>
        <v>-25451342</v>
      </c>
      <c r="L39" s="2">
        <f>+K40+L60</f>
        <v>-25451342</v>
      </c>
      <c r="M39" s="2">
        <f>+L40+M60</f>
        <v>-25451342</v>
      </c>
      <c r="N39" s="2">
        <f>+K39</f>
        <v>-25451342</v>
      </c>
      <c r="O39" s="2">
        <f>+M40+O60</f>
        <v>-25451342</v>
      </c>
      <c r="P39" s="2">
        <f>+O40+P60</f>
        <v>-25451342</v>
      </c>
      <c r="Q39" s="2">
        <f>+P40+Q60</f>
        <v>-25451342</v>
      </c>
      <c r="R39" s="2">
        <f>+O39</f>
        <v>-25451342</v>
      </c>
      <c r="S39" s="2">
        <f>+Q40+S60</f>
        <v>-25451342</v>
      </c>
      <c r="T39" s="2">
        <f>+S40+T60</f>
        <v>-25451342</v>
      </c>
      <c r="U39" s="2">
        <f>+T40+U60</f>
        <v>-25451342</v>
      </c>
      <c r="V39" s="2">
        <f>+S39</f>
        <v>-25451342</v>
      </c>
      <c r="W39" s="2">
        <f>+G39</f>
        <v>-18873046</v>
      </c>
      <c r="X39" s="2"/>
      <c r="Y39" s="2">
        <f>+W39-X39</f>
        <v>-18873046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-23221491</v>
      </c>
      <c r="D40" s="43">
        <f t="shared" ref="D40:AA40" si="4">+D38+D39</f>
        <v>0</v>
      </c>
      <c r="E40" s="44">
        <f t="shared" si="4"/>
        <v>190663789</v>
      </c>
      <c r="F40" s="45">
        <f t="shared" si="4"/>
        <v>196332044</v>
      </c>
      <c r="G40" s="45">
        <f t="shared" si="4"/>
        <v>-24968766</v>
      </c>
      <c r="H40" s="45">
        <f t="shared" si="4"/>
        <v>-28084477</v>
      </c>
      <c r="I40" s="45">
        <f t="shared" si="4"/>
        <v>-25451342</v>
      </c>
      <c r="J40" s="45">
        <f>+I40</f>
        <v>-25451342</v>
      </c>
      <c r="K40" s="45">
        <f t="shared" si="4"/>
        <v>-25451342</v>
      </c>
      <c r="L40" s="45">
        <f t="shared" si="4"/>
        <v>-25451342</v>
      </c>
      <c r="M40" s="45">
        <f t="shared" si="4"/>
        <v>-25451342</v>
      </c>
      <c r="N40" s="45">
        <f>+M40</f>
        <v>-25451342</v>
      </c>
      <c r="O40" s="45">
        <f t="shared" si="4"/>
        <v>-25451342</v>
      </c>
      <c r="P40" s="45">
        <f t="shared" si="4"/>
        <v>-25451342</v>
      </c>
      <c r="Q40" s="45">
        <f t="shared" si="4"/>
        <v>-25451342</v>
      </c>
      <c r="R40" s="45">
        <f>+Q40</f>
        <v>-25451342</v>
      </c>
      <c r="S40" s="45">
        <f t="shared" si="4"/>
        <v>-25451342</v>
      </c>
      <c r="T40" s="45">
        <f t="shared" si="4"/>
        <v>-25451342</v>
      </c>
      <c r="U40" s="45">
        <f t="shared" si="4"/>
        <v>-25451342</v>
      </c>
      <c r="V40" s="45">
        <f>+U40</f>
        <v>-25451342</v>
      </c>
      <c r="W40" s="45">
        <f>+V40</f>
        <v>-25451342</v>
      </c>
      <c r="X40" s="45">
        <f t="shared" si="4"/>
        <v>48346135</v>
      </c>
      <c r="Y40" s="45">
        <f t="shared" si="4"/>
        <v>-73797477</v>
      </c>
      <c r="Z40" s="46">
        <f>+IF(X40&lt;&gt;0,+(Y40/X40)*100,0)</f>
        <v>-152.6440055652846</v>
      </c>
      <c r="AA40" s="47">
        <f t="shared" si="4"/>
        <v>196332044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-18873046</v>
      </c>
      <c r="J60">
        <v>-18873046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106624</v>
      </c>
      <c r="D7" s="18"/>
      <c r="E7" s="19">
        <v>17894895</v>
      </c>
      <c r="F7" s="20">
        <v>17894895</v>
      </c>
      <c r="G7" s="20">
        <v>-8479209</v>
      </c>
      <c r="H7" s="20">
        <v>5509973</v>
      </c>
      <c r="I7" s="20">
        <v>12921990</v>
      </c>
      <c r="J7" s="20">
        <v>9952754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9952754</v>
      </c>
      <c r="X7" s="20">
        <v>4473723</v>
      </c>
      <c r="Y7" s="20">
        <v>5479031</v>
      </c>
      <c r="Z7" s="21">
        <v>122.47139574801568</v>
      </c>
      <c r="AA7" s="22">
        <v>17894895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18577</v>
      </c>
      <c r="F8" s="20">
        <v>18577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4644</v>
      </c>
      <c r="Y8" s="20">
        <v>-4644</v>
      </c>
      <c r="Z8" s="21">
        <v>-100</v>
      </c>
      <c r="AA8" s="22">
        <v>18577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-73376849</v>
      </c>
      <c r="D14" s="18"/>
      <c r="E14" s="19">
        <v>-47596343</v>
      </c>
      <c r="F14" s="20">
        <v>-47596343</v>
      </c>
      <c r="G14" s="20"/>
      <c r="H14" s="20">
        <v>-7487812</v>
      </c>
      <c r="I14" s="20"/>
      <c r="J14" s="20">
        <v>-7487812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-7487812</v>
      </c>
      <c r="X14" s="20">
        <v>-11899092</v>
      </c>
      <c r="Y14" s="20">
        <v>4411280</v>
      </c>
      <c r="Z14" s="21">
        <v>-37.072408550165001</v>
      </c>
      <c r="AA14" s="22">
        <v>-47596343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-73270225</v>
      </c>
      <c r="D17" s="26">
        <f>SUM(D6:D16)</f>
        <v>0</v>
      </c>
      <c r="E17" s="27">
        <f t="shared" si="0"/>
        <v>-29682871</v>
      </c>
      <c r="F17" s="28">
        <f t="shared" si="0"/>
        <v>-29682871</v>
      </c>
      <c r="G17" s="28">
        <f t="shared" si="0"/>
        <v>-8479209</v>
      </c>
      <c r="H17" s="28">
        <f t="shared" si="0"/>
        <v>-1977839</v>
      </c>
      <c r="I17" s="28">
        <f t="shared" si="0"/>
        <v>12921990</v>
      </c>
      <c r="J17" s="28">
        <f t="shared" si="0"/>
        <v>2464942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2464942</v>
      </c>
      <c r="X17" s="28">
        <f t="shared" si="0"/>
        <v>-7420725</v>
      </c>
      <c r="Y17" s="28">
        <f t="shared" si="0"/>
        <v>9885667</v>
      </c>
      <c r="Z17" s="29">
        <f>+IF(X17&lt;&gt;0,+(Y17/X17)*100,0)</f>
        <v>-133.21699699153385</v>
      </c>
      <c r="AA17" s="30">
        <f>SUM(AA6:AA16)</f>
        <v>-29682871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-9775000</v>
      </c>
      <c r="F26" s="20">
        <v>-9775000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-2443749</v>
      </c>
      <c r="Y26" s="20">
        <v>2443749</v>
      </c>
      <c r="Z26" s="21">
        <v>-100</v>
      </c>
      <c r="AA26" s="22">
        <v>-9775000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-9775000</v>
      </c>
      <c r="F27" s="28">
        <f t="shared" si="1"/>
        <v>-9775000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-2443749</v>
      </c>
      <c r="Y27" s="28">
        <f t="shared" si="1"/>
        <v>2443749</v>
      </c>
      <c r="Z27" s="29">
        <f>+IF(X27&lt;&gt;0,+(Y27/X27)*100,0)</f>
        <v>-100</v>
      </c>
      <c r="AA27" s="30">
        <f>SUM(AA21:AA26)</f>
        <v>-9775000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-73270225</v>
      </c>
      <c r="D38" s="32">
        <f>+D17+D27+D36</f>
        <v>0</v>
      </c>
      <c r="E38" s="33">
        <f t="shared" si="3"/>
        <v>-39457871</v>
      </c>
      <c r="F38" s="2">
        <f t="shared" si="3"/>
        <v>-39457871</v>
      </c>
      <c r="G38" s="2">
        <f t="shared" si="3"/>
        <v>-8479209</v>
      </c>
      <c r="H38" s="2">
        <f t="shared" si="3"/>
        <v>-1977839</v>
      </c>
      <c r="I38" s="2">
        <f t="shared" si="3"/>
        <v>12921990</v>
      </c>
      <c r="J38" s="2">
        <f t="shared" si="3"/>
        <v>2464942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2464942</v>
      </c>
      <c r="X38" s="2">
        <f t="shared" si="3"/>
        <v>-9864474</v>
      </c>
      <c r="Y38" s="2">
        <f t="shared" si="3"/>
        <v>12329416</v>
      </c>
      <c r="Z38" s="34">
        <f>+IF(X38&lt;&gt;0,+(Y38/X38)*100,0)</f>
        <v>-124.98807336306021</v>
      </c>
      <c r="AA38" s="35">
        <f>+AA17+AA27+AA36</f>
        <v>-39457871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-8479209</v>
      </c>
      <c r="I39" s="2">
        <f>+H40+I60</f>
        <v>-10457048</v>
      </c>
      <c r="J39" s="2">
        <f>+G39</f>
        <v>0</v>
      </c>
      <c r="K39" s="2">
        <f>+I40+K60</f>
        <v>2464942</v>
      </c>
      <c r="L39" s="2">
        <f>+K40+L60</f>
        <v>2464942</v>
      </c>
      <c r="M39" s="2">
        <f>+L40+M60</f>
        <v>2464942</v>
      </c>
      <c r="N39" s="2">
        <f>+K39</f>
        <v>2464942</v>
      </c>
      <c r="O39" s="2">
        <f>+M40+O60</f>
        <v>2464942</v>
      </c>
      <c r="P39" s="2">
        <f>+O40+P60</f>
        <v>2464942</v>
      </c>
      <c r="Q39" s="2">
        <f>+P40+Q60</f>
        <v>2464942</v>
      </c>
      <c r="R39" s="2">
        <f>+O39</f>
        <v>2464942</v>
      </c>
      <c r="S39" s="2">
        <f>+Q40+S60</f>
        <v>2464942</v>
      </c>
      <c r="T39" s="2">
        <f>+S40+T60</f>
        <v>2464942</v>
      </c>
      <c r="U39" s="2">
        <f>+T40+U60</f>
        <v>2464942</v>
      </c>
      <c r="V39" s="2">
        <f>+S39</f>
        <v>2464942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-73270225</v>
      </c>
      <c r="D40" s="43">
        <f t="shared" ref="D40:AA40" si="4">+D38+D39</f>
        <v>0</v>
      </c>
      <c r="E40" s="44">
        <f t="shared" si="4"/>
        <v>-39457871</v>
      </c>
      <c r="F40" s="45">
        <f t="shared" si="4"/>
        <v>-39457871</v>
      </c>
      <c r="G40" s="45">
        <f t="shared" si="4"/>
        <v>-8479209</v>
      </c>
      <c r="H40" s="45">
        <f t="shared" si="4"/>
        <v>-10457048</v>
      </c>
      <c r="I40" s="45">
        <f t="shared" si="4"/>
        <v>2464942</v>
      </c>
      <c r="J40" s="45">
        <f>+I40</f>
        <v>2464942</v>
      </c>
      <c r="K40" s="45">
        <f t="shared" si="4"/>
        <v>2464942</v>
      </c>
      <c r="L40" s="45">
        <f t="shared" si="4"/>
        <v>2464942</v>
      </c>
      <c r="M40" s="45">
        <f t="shared" si="4"/>
        <v>2464942</v>
      </c>
      <c r="N40" s="45">
        <f>+M40</f>
        <v>2464942</v>
      </c>
      <c r="O40" s="45">
        <f t="shared" si="4"/>
        <v>2464942</v>
      </c>
      <c r="P40" s="45">
        <f t="shared" si="4"/>
        <v>2464942</v>
      </c>
      <c r="Q40" s="45">
        <f t="shared" si="4"/>
        <v>2464942</v>
      </c>
      <c r="R40" s="45">
        <f>+Q40</f>
        <v>2464942</v>
      </c>
      <c r="S40" s="45">
        <f t="shared" si="4"/>
        <v>2464942</v>
      </c>
      <c r="T40" s="45">
        <f t="shared" si="4"/>
        <v>2464942</v>
      </c>
      <c r="U40" s="45">
        <f t="shared" si="4"/>
        <v>2464942</v>
      </c>
      <c r="V40" s="45">
        <f>+U40</f>
        <v>2464942</v>
      </c>
      <c r="W40" s="45">
        <f>+V40</f>
        <v>2464942</v>
      </c>
      <c r="X40" s="45">
        <f t="shared" si="4"/>
        <v>-9864474</v>
      </c>
      <c r="Y40" s="45">
        <f t="shared" si="4"/>
        <v>12329416</v>
      </c>
      <c r="Z40" s="46">
        <f>+IF(X40&lt;&gt;0,+(Y40/X40)*100,0)</f>
        <v>-124.98807336306021</v>
      </c>
      <c r="AA40" s="47">
        <f t="shared" si="4"/>
        <v>-39457871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68049853</v>
      </c>
      <c r="D7" s="18"/>
      <c r="E7" s="19">
        <v>141559826</v>
      </c>
      <c r="F7" s="20">
        <v>141559826</v>
      </c>
      <c r="G7" s="20">
        <v>5626249</v>
      </c>
      <c r="H7" s="20">
        <v>6151641</v>
      </c>
      <c r="I7" s="20">
        <v>5619574</v>
      </c>
      <c r="J7" s="20">
        <v>17397464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17397464</v>
      </c>
      <c r="X7" s="20">
        <v>35389956</v>
      </c>
      <c r="Y7" s="20">
        <v>-17992492</v>
      </c>
      <c r="Z7" s="21">
        <v>-50.840673551557956</v>
      </c>
      <c r="AA7" s="22">
        <v>141559826</v>
      </c>
    </row>
    <row r="8" spans="1:27" x14ac:dyDescent="0.25">
      <c r="A8" s="23" t="s">
        <v>36</v>
      </c>
      <c r="B8" s="17" t="s">
        <v>32</v>
      </c>
      <c r="C8" s="18">
        <v>101976</v>
      </c>
      <c r="D8" s="18"/>
      <c r="E8" s="19">
        <v>713268</v>
      </c>
      <c r="F8" s="20">
        <v>713268</v>
      </c>
      <c r="G8" s="20">
        <v>3376157</v>
      </c>
      <c r="H8" s="20">
        <v>3822339</v>
      </c>
      <c r="I8" s="20">
        <v>60247</v>
      </c>
      <c r="J8" s="20">
        <v>7258743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7258743</v>
      </c>
      <c r="X8" s="20">
        <v>178317</v>
      </c>
      <c r="Y8" s="20">
        <v>7080426</v>
      </c>
      <c r="Z8" s="21">
        <v>3970.696007671731</v>
      </c>
      <c r="AA8" s="22">
        <v>713268</v>
      </c>
    </row>
    <row r="9" spans="1:27" x14ac:dyDescent="0.25">
      <c r="A9" s="23" t="s">
        <v>37</v>
      </c>
      <c r="B9" s="17" t="s">
        <v>6</v>
      </c>
      <c r="C9" s="18">
        <v>9820486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61447000</v>
      </c>
      <c r="D10" s="18"/>
      <c r="E10" s="19">
        <v>3000000</v>
      </c>
      <c r="F10" s="20">
        <v>3000000</v>
      </c>
      <c r="G10" s="20">
        <v>24637000</v>
      </c>
      <c r="H10" s="20"/>
      <c r="I10" s="20"/>
      <c r="J10" s="20">
        <v>24637000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24637000</v>
      </c>
      <c r="X10" s="20">
        <v>750000</v>
      </c>
      <c r="Y10" s="20">
        <v>23887000</v>
      </c>
      <c r="Z10" s="21">
        <v>3184.9333333333334</v>
      </c>
      <c r="AA10" s="22">
        <v>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-19486179</v>
      </c>
      <c r="D14" s="18"/>
      <c r="E14" s="19">
        <v>-96740694</v>
      </c>
      <c r="F14" s="20">
        <v>-96740694</v>
      </c>
      <c r="G14" s="20">
        <v>-10341221</v>
      </c>
      <c r="H14" s="20">
        <v>-66423</v>
      </c>
      <c r="I14" s="20">
        <v>-6365259</v>
      </c>
      <c r="J14" s="20">
        <v>-16772903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-16772903</v>
      </c>
      <c r="X14" s="20">
        <v>-24185175</v>
      </c>
      <c r="Y14" s="20">
        <v>7412272</v>
      </c>
      <c r="Z14" s="21">
        <v>-30.647998205512263</v>
      </c>
      <c r="AA14" s="22">
        <v>-96740694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119933136</v>
      </c>
      <c r="D17" s="26">
        <f>SUM(D6:D16)</f>
        <v>0</v>
      </c>
      <c r="E17" s="27">
        <f t="shared" si="0"/>
        <v>48532400</v>
      </c>
      <c r="F17" s="28">
        <f t="shared" si="0"/>
        <v>48532400</v>
      </c>
      <c r="G17" s="28">
        <f t="shared" si="0"/>
        <v>23298185</v>
      </c>
      <c r="H17" s="28">
        <f t="shared" si="0"/>
        <v>9907557</v>
      </c>
      <c r="I17" s="28">
        <f t="shared" si="0"/>
        <v>-685438</v>
      </c>
      <c r="J17" s="28">
        <f t="shared" si="0"/>
        <v>32520304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32520304</v>
      </c>
      <c r="X17" s="28">
        <f t="shared" si="0"/>
        <v>12133098</v>
      </c>
      <c r="Y17" s="28">
        <f t="shared" si="0"/>
        <v>20387206</v>
      </c>
      <c r="Z17" s="29">
        <f>+IF(X17&lt;&gt;0,+(Y17/X17)*100,0)</f>
        <v>168.0296821141641</v>
      </c>
      <c r="AA17" s="30">
        <f>SUM(AA6:AA16)</f>
        <v>48532400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-3000000</v>
      </c>
      <c r="D26" s="18"/>
      <c r="E26" s="19">
        <v>-20869565</v>
      </c>
      <c r="F26" s="20">
        <v>-20869565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-5217393</v>
      </c>
      <c r="Y26" s="20">
        <v>5217393</v>
      </c>
      <c r="Z26" s="21">
        <v>-100</v>
      </c>
      <c r="AA26" s="22">
        <v>-20869565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-3000000</v>
      </c>
      <c r="D27" s="26">
        <f>SUM(D21:D26)</f>
        <v>0</v>
      </c>
      <c r="E27" s="27">
        <f t="shared" si="1"/>
        <v>-20869565</v>
      </c>
      <c r="F27" s="28">
        <f t="shared" si="1"/>
        <v>-20869565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-5217393</v>
      </c>
      <c r="Y27" s="28">
        <f t="shared" si="1"/>
        <v>5217393</v>
      </c>
      <c r="Z27" s="29">
        <f>+IF(X27&lt;&gt;0,+(Y27/X27)*100,0)</f>
        <v>-100</v>
      </c>
      <c r="AA27" s="30">
        <f>SUM(AA21:AA26)</f>
        <v>-20869565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116933136</v>
      </c>
      <c r="D38" s="32">
        <f>+D17+D27+D36</f>
        <v>0</v>
      </c>
      <c r="E38" s="33">
        <f t="shared" si="3"/>
        <v>27662835</v>
      </c>
      <c r="F38" s="2">
        <f t="shared" si="3"/>
        <v>27662835</v>
      </c>
      <c r="G38" s="2">
        <f t="shared" si="3"/>
        <v>23298185</v>
      </c>
      <c r="H38" s="2">
        <f t="shared" si="3"/>
        <v>9907557</v>
      </c>
      <c r="I38" s="2">
        <f t="shared" si="3"/>
        <v>-685438</v>
      </c>
      <c r="J38" s="2">
        <f t="shared" si="3"/>
        <v>32520304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32520304</v>
      </c>
      <c r="X38" s="2">
        <f t="shared" si="3"/>
        <v>6915705</v>
      </c>
      <c r="Y38" s="2">
        <f t="shared" si="3"/>
        <v>25604599</v>
      </c>
      <c r="Z38" s="34">
        <f>+IF(X38&lt;&gt;0,+(Y38/X38)*100,0)</f>
        <v>370.23845002064144</v>
      </c>
      <c r="AA38" s="35">
        <f>+AA17+AA27+AA36</f>
        <v>27662835</v>
      </c>
    </row>
    <row r="39" spans="1:27" x14ac:dyDescent="0.25">
      <c r="A39" s="23" t="s">
        <v>60</v>
      </c>
      <c r="B39" s="17"/>
      <c r="C39" s="32">
        <v>2633836388</v>
      </c>
      <c r="D39" s="32"/>
      <c r="E39" s="33">
        <v>10164294</v>
      </c>
      <c r="F39" s="2">
        <v>10164294</v>
      </c>
      <c r="G39" s="2">
        <v>2737321987</v>
      </c>
      <c r="H39" s="2">
        <f>+G40+H60</f>
        <v>2760620172</v>
      </c>
      <c r="I39" s="2">
        <f>+H40+I60</f>
        <v>2770527729</v>
      </c>
      <c r="J39" s="2">
        <f>+G39</f>
        <v>2737321987</v>
      </c>
      <c r="K39" s="2">
        <f>+I40+K60</f>
        <v>2769842291</v>
      </c>
      <c r="L39" s="2">
        <f>+K40+L60</f>
        <v>2769842291</v>
      </c>
      <c r="M39" s="2">
        <f>+L40+M60</f>
        <v>2769842291</v>
      </c>
      <c r="N39" s="2">
        <f>+K39</f>
        <v>2769842291</v>
      </c>
      <c r="O39" s="2">
        <f>+M40+O60</f>
        <v>2769842291</v>
      </c>
      <c r="P39" s="2">
        <f>+O40+P60</f>
        <v>2769842291</v>
      </c>
      <c r="Q39" s="2">
        <f>+P40+Q60</f>
        <v>2769842291</v>
      </c>
      <c r="R39" s="2">
        <f>+O39</f>
        <v>2769842291</v>
      </c>
      <c r="S39" s="2">
        <f>+Q40+S60</f>
        <v>2769842291</v>
      </c>
      <c r="T39" s="2">
        <f>+S40+T60</f>
        <v>2769842291</v>
      </c>
      <c r="U39" s="2">
        <f>+T40+U60</f>
        <v>2769842291</v>
      </c>
      <c r="V39" s="2">
        <f>+S39</f>
        <v>2769842291</v>
      </c>
      <c r="W39" s="2">
        <f>+G39</f>
        <v>2737321987</v>
      </c>
      <c r="X39" s="2">
        <v>10164294</v>
      </c>
      <c r="Y39" s="2">
        <f>+W39-X39</f>
        <v>2727157693</v>
      </c>
      <c r="Z39" s="34">
        <f>+IF(X39&lt;&gt;0,+(Y39/X39)*100,0)</f>
        <v>26830.763582792861</v>
      </c>
      <c r="AA39" s="35">
        <v>10164294</v>
      </c>
    </row>
    <row r="40" spans="1:27" x14ac:dyDescent="0.25">
      <c r="A40" s="41" t="s">
        <v>62</v>
      </c>
      <c r="B40" s="42" t="s">
        <v>61</v>
      </c>
      <c r="C40" s="43">
        <f>+C38+C39</f>
        <v>2750769524</v>
      </c>
      <c r="D40" s="43">
        <f t="shared" ref="D40:AA40" si="4">+D38+D39</f>
        <v>0</v>
      </c>
      <c r="E40" s="44">
        <f t="shared" si="4"/>
        <v>37827129</v>
      </c>
      <c r="F40" s="45">
        <f t="shared" si="4"/>
        <v>37827129</v>
      </c>
      <c r="G40" s="45">
        <f t="shared" si="4"/>
        <v>2760620172</v>
      </c>
      <c r="H40" s="45">
        <f t="shared" si="4"/>
        <v>2770527729</v>
      </c>
      <c r="I40" s="45">
        <f t="shared" si="4"/>
        <v>2769842291</v>
      </c>
      <c r="J40" s="45">
        <f>+I40</f>
        <v>2769842291</v>
      </c>
      <c r="K40" s="45">
        <f t="shared" si="4"/>
        <v>2769842291</v>
      </c>
      <c r="L40" s="45">
        <f t="shared" si="4"/>
        <v>2769842291</v>
      </c>
      <c r="M40" s="45">
        <f t="shared" si="4"/>
        <v>2769842291</v>
      </c>
      <c r="N40" s="45">
        <f>+M40</f>
        <v>2769842291</v>
      </c>
      <c r="O40" s="45">
        <f t="shared" si="4"/>
        <v>2769842291</v>
      </c>
      <c r="P40" s="45">
        <f t="shared" si="4"/>
        <v>2769842291</v>
      </c>
      <c r="Q40" s="45">
        <f t="shared" si="4"/>
        <v>2769842291</v>
      </c>
      <c r="R40" s="45">
        <f>+Q40</f>
        <v>2769842291</v>
      </c>
      <c r="S40" s="45">
        <f t="shared" si="4"/>
        <v>2769842291</v>
      </c>
      <c r="T40" s="45">
        <f t="shared" si="4"/>
        <v>2769842291</v>
      </c>
      <c r="U40" s="45">
        <f t="shared" si="4"/>
        <v>2769842291</v>
      </c>
      <c r="V40" s="45">
        <f>+U40</f>
        <v>2769842291</v>
      </c>
      <c r="W40" s="45">
        <f>+V40</f>
        <v>2769842291</v>
      </c>
      <c r="X40" s="45">
        <f t="shared" si="4"/>
        <v>17079999</v>
      </c>
      <c r="Y40" s="45">
        <f t="shared" si="4"/>
        <v>2752762292</v>
      </c>
      <c r="Z40" s="46">
        <f>+IF(X40&lt;&gt;0,+(Y40/X40)*100,0)</f>
        <v>16116.876189512657</v>
      </c>
      <c r="AA40" s="47">
        <f t="shared" si="4"/>
        <v>37827129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2737321987</v>
      </c>
      <c r="J60">
        <v>2737321987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23891304</v>
      </c>
      <c r="D6" s="18"/>
      <c r="E6" s="19"/>
      <c r="F6" s="20"/>
      <c r="G6" s="20">
        <v>19191</v>
      </c>
      <c r="H6" s="20">
        <v>6714</v>
      </c>
      <c r="I6" s="20"/>
      <c r="J6" s="20">
        <v>25905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25905</v>
      </c>
      <c r="X6" s="20"/>
      <c r="Y6" s="20">
        <v>25905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148295841</v>
      </c>
      <c r="D7" s="18"/>
      <c r="E7" s="19">
        <v>5663744411</v>
      </c>
      <c r="F7" s="20">
        <v>5670116426</v>
      </c>
      <c r="G7" s="20">
        <v>44092343</v>
      </c>
      <c r="H7" s="20">
        <v>58656053</v>
      </c>
      <c r="I7" s="20">
        <v>-42467033</v>
      </c>
      <c r="J7" s="20">
        <v>60281363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60281363</v>
      </c>
      <c r="X7" s="20">
        <v>1411202784</v>
      </c>
      <c r="Y7" s="20">
        <v>-1350921421</v>
      </c>
      <c r="Z7" s="21">
        <v>-95.728369892444888</v>
      </c>
      <c r="AA7" s="22">
        <v>5670116426</v>
      </c>
    </row>
    <row r="8" spans="1:27" x14ac:dyDescent="0.25">
      <c r="A8" s="23" t="s">
        <v>36</v>
      </c>
      <c r="B8" s="17" t="s">
        <v>32</v>
      </c>
      <c r="C8" s="18">
        <v>101976</v>
      </c>
      <c r="D8" s="18"/>
      <c r="E8" s="19">
        <v>747145</v>
      </c>
      <c r="F8" s="20">
        <v>747145</v>
      </c>
      <c r="G8" s="20">
        <v>3376157</v>
      </c>
      <c r="H8" s="20">
        <v>3822339</v>
      </c>
      <c r="I8" s="20">
        <v>60247</v>
      </c>
      <c r="J8" s="20">
        <v>7258743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7258743</v>
      </c>
      <c r="X8" s="20">
        <v>186786</v>
      </c>
      <c r="Y8" s="20">
        <v>7071957</v>
      </c>
      <c r="Z8" s="21">
        <v>3786.1279753300573</v>
      </c>
      <c r="AA8" s="22">
        <v>747145</v>
      </c>
    </row>
    <row r="9" spans="1:27" x14ac:dyDescent="0.25">
      <c r="A9" s="23" t="s">
        <v>37</v>
      </c>
      <c r="B9" s="17" t="s">
        <v>6</v>
      </c>
      <c r="C9" s="18">
        <v>10820486</v>
      </c>
      <c r="D9" s="18"/>
      <c r="E9" s="19">
        <v>233727808</v>
      </c>
      <c r="F9" s="20">
        <v>233727808</v>
      </c>
      <c r="G9" s="20">
        <v>15465921</v>
      </c>
      <c r="H9" s="20"/>
      <c r="I9" s="20"/>
      <c r="J9" s="20">
        <v>15465921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15465921</v>
      </c>
      <c r="X9" s="20">
        <v>58431951</v>
      </c>
      <c r="Y9" s="20">
        <v>-42966030</v>
      </c>
      <c r="Z9" s="21">
        <v>-73.531739510118356</v>
      </c>
      <c r="AA9" s="22">
        <v>233727808</v>
      </c>
    </row>
    <row r="10" spans="1:27" x14ac:dyDescent="0.25">
      <c r="A10" s="23" t="s">
        <v>38</v>
      </c>
      <c r="B10" s="17" t="s">
        <v>6</v>
      </c>
      <c r="C10" s="18">
        <v>61447000</v>
      </c>
      <c r="D10" s="18"/>
      <c r="E10" s="19">
        <v>13000000</v>
      </c>
      <c r="F10" s="20">
        <v>13000000</v>
      </c>
      <c r="G10" s="20">
        <v>24637000</v>
      </c>
      <c r="H10" s="20"/>
      <c r="I10" s="20">
        <v>4550064</v>
      </c>
      <c r="J10" s="20">
        <v>29187064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29187064</v>
      </c>
      <c r="X10" s="20">
        <v>3249999</v>
      </c>
      <c r="Y10" s="20">
        <v>25937065</v>
      </c>
      <c r="Z10" s="21">
        <v>798.06378401962581</v>
      </c>
      <c r="AA10" s="22">
        <v>13000000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-201591897</v>
      </c>
      <c r="D14" s="18"/>
      <c r="E14" s="19">
        <v>-1629490876</v>
      </c>
      <c r="F14" s="20">
        <v>-1630194636</v>
      </c>
      <c r="G14" s="20">
        <v>-94347439</v>
      </c>
      <c r="H14" s="20">
        <v>-81133201</v>
      </c>
      <c r="I14" s="20">
        <v>109673848</v>
      </c>
      <c r="J14" s="20">
        <v>-65806792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-65806792</v>
      </c>
      <c r="X14" s="20">
        <v>-497620087</v>
      </c>
      <c r="Y14" s="20">
        <v>431813295</v>
      </c>
      <c r="Z14" s="21">
        <v>-86.775696215012317</v>
      </c>
      <c r="AA14" s="22">
        <v>-1630194636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-60980752</v>
      </c>
      <c r="F15" s="20">
        <v>-60980752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-15245187</v>
      </c>
      <c r="Y15" s="20">
        <v>15245187</v>
      </c>
      <c r="Z15" s="21">
        <v>-100</v>
      </c>
      <c r="AA15" s="22">
        <v>-60980752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42964710</v>
      </c>
      <c r="D17" s="26">
        <f>SUM(D6:D16)</f>
        <v>0</v>
      </c>
      <c r="E17" s="27">
        <f t="shared" si="0"/>
        <v>4220747736</v>
      </c>
      <c r="F17" s="28">
        <f t="shared" si="0"/>
        <v>4226415991</v>
      </c>
      <c r="G17" s="28">
        <f t="shared" si="0"/>
        <v>-6756827</v>
      </c>
      <c r="H17" s="28">
        <f t="shared" si="0"/>
        <v>-18648095</v>
      </c>
      <c r="I17" s="28">
        <f t="shared" si="0"/>
        <v>71817126</v>
      </c>
      <c r="J17" s="28">
        <f t="shared" si="0"/>
        <v>46412204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46412204</v>
      </c>
      <c r="X17" s="28">
        <f t="shared" si="0"/>
        <v>960206246</v>
      </c>
      <c r="Y17" s="28">
        <f t="shared" si="0"/>
        <v>-913794042</v>
      </c>
      <c r="Z17" s="29">
        <f>+IF(X17&lt;&gt;0,+(Y17/X17)*100,0)</f>
        <v>-95.166433858002634</v>
      </c>
      <c r="AA17" s="30">
        <f>SUM(AA6:AA16)</f>
        <v>4226415991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-15913873</v>
      </c>
      <c r="D26" s="18"/>
      <c r="E26" s="19">
        <v>-66106315</v>
      </c>
      <c r="F26" s="20">
        <v>-66106315</v>
      </c>
      <c r="G26" s="20"/>
      <c r="H26" s="20">
        <v>-5487548</v>
      </c>
      <c r="I26" s="20"/>
      <c r="J26" s="20">
        <v>-5487548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-5487548</v>
      </c>
      <c r="X26" s="20">
        <v>-14838792</v>
      </c>
      <c r="Y26" s="20">
        <v>9351244</v>
      </c>
      <c r="Z26" s="21">
        <v>-63.018903425561867</v>
      </c>
      <c r="AA26" s="22">
        <v>-66106315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-15913873</v>
      </c>
      <c r="D27" s="26">
        <f>SUM(D21:D26)</f>
        <v>0</v>
      </c>
      <c r="E27" s="27">
        <f t="shared" si="1"/>
        <v>-66106315</v>
      </c>
      <c r="F27" s="28">
        <f t="shared" si="1"/>
        <v>-66106315</v>
      </c>
      <c r="G27" s="28">
        <f t="shared" si="1"/>
        <v>0</v>
      </c>
      <c r="H27" s="28">
        <f t="shared" si="1"/>
        <v>-5487548</v>
      </c>
      <c r="I27" s="28">
        <f t="shared" si="1"/>
        <v>0</v>
      </c>
      <c r="J27" s="28">
        <f t="shared" si="1"/>
        <v>-5487548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-5487548</v>
      </c>
      <c r="X27" s="28">
        <f t="shared" si="1"/>
        <v>-14838792</v>
      </c>
      <c r="Y27" s="28">
        <f t="shared" si="1"/>
        <v>9351244</v>
      </c>
      <c r="Z27" s="29">
        <f>+IF(X27&lt;&gt;0,+(Y27/X27)*100,0)</f>
        <v>-63.018903425561867</v>
      </c>
      <c r="AA27" s="30">
        <f>SUM(AA21:AA26)</f>
        <v>-66106315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-1952</v>
      </c>
      <c r="D33" s="18"/>
      <c r="E33" s="19"/>
      <c r="F33" s="20"/>
      <c r="G33" s="20">
        <v>-1799</v>
      </c>
      <c r="H33" s="36">
        <v>-350</v>
      </c>
      <c r="I33" s="36">
        <v>-238</v>
      </c>
      <c r="J33" s="36">
        <v>-2387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-2387</v>
      </c>
      <c r="X33" s="36"/>
      <c r="Y33" s="20">
        <v>-2387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-1952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-1799</v>
      </c>
      <c r="H36" s="28">
        <f t="shared" si="2"/>
        <v>-350</v>
      </c>
      <c r="I36" s="28">
        <f t="shared" si="2"/>
        <v>-238</v>
      </c>
      <c r="J36" s="28">
        <f t="shared" si="2"/>
        <v>-2387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-2387</v>
      </c>
      <c r="X36" s="28">
        <f t="shared" si="2"/>
        <v>0</v>
      </c>
      <c r="Y36" s="28">
        <f t="shared" si="2"/>
        <v>-2387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27048885</v>
      </c>
      <c r="D38" s="32">
        <f>+D17+D27+D36</f>
        <v>0</v>
      </c>
      <c r="E38" s="33">
        <f t="shared" si="3"/>
        <v>4154641421</v>
      </c>
      <c r="F38" s="2">
        <f t="shared" si="3"/>
        <v>4160309676</v>
      </c>
      <c r="G38" s="2">
        <f t="shared" si="3"/>
        <v>-6758626</v>
      </c>
      <c r="H38" s="2">
        <f t="shared" si="3"/>
        <v>-24135993</v>
      </c>
      <c r="I38" s="2">
        <f t="shared" si="3"/>
        <v>71816888</v>
      </c>
      <c r="J38" s="2">
        <f t="shared" si="3"/>
        <v>40922269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40922269</v>
      </c>
      <c r="X38" s="2">
        <f t="shared" si="3"/>
        <v>945367454</v>
      </c>
      <c r="Y38" s="2">
        <f t="shared" si="3"/>
        <v>-904445185</v>
      </c>
      <c r="Z38" s="34">
        <f>+IF(X38&lt;&gt;0,+(Y38/X38)*100,0)</f>
        <v>-95.671284342733458</v>
      </c>
      <c r="AA38" s="35">
        <f>+AA17+AA27+AA36</f>
        <v>4160309676</v>
      </c>
    </row>
    <row r="39" spans="1:27" x14ac:dyDescent="0.25">
      <c r="A39" s="23" t="s">
        <v>60</v>
      </c>
      <c r="B39" s="17"/>
      <c r="C39" s="32">
        <v>2580673821</v>
      </c>
      <c r="D39" s="32"/>
      <c r="E39" s="33">
        <v>10164294</v>
      </c>
      <c r="F39" s="2">
        <v>10164294</v>
      </c>
      <c r="G39" s="2">
        <v>2671848802</v>
      </c>
      <c r="H39" s="2">
        <f>+G40+H60</f>
        <v>2665090176</v>
      </c>
      <c r="I39" s="2">
        <f>+H40+I60</f>
        <v>2640954183</v>
      </c>
      <c r="J39" s="2">
        <f>+G39</f>
        <v>2671848802</v>
      </c>
      <c r="K39" s="2">
        <f>+I40+K60</f>
        <v>2712771071</v>
      </c>
      <c r="L39" s="2">
        <f>+K40+L60</f>
        <v>2712771071</v>
      </c>
      <c r="M39" s="2">
        <f>+L40+M60</f>
        <v>2712771071</v>
      </c>
      <c r="N39" s="2">
        <f>+K39</f>
        <v>2712771071</v>
      </c>
      <c r="O39" s="2">
        <f>+M40+O60</f>
        <v>2712771071</v>
      </c>
      <c r="P39" s="2">
        <f>+O40+P60</f>
        <v>2712771071</v>
      </c>
      <c r="Q39" s="2">
        <f>+P40+Q60</f>
        <v>2712771071</v>
      </c>
      <c r="R39" s="2">
        <f>+O39</f>
        <v>2712771071</v>
      </c>
      <c r="S39" s="2">
        <f>+Q40+S60</f>
        <v>2712771071</v>
      </c>
      <c r="T39" s="2">
        <f>+S40+T60</f>
        <v>2712771071</v>
      </c>
      <c r="U39" s="2">
        <f>+T40+U60</f>
        <v>2712771071</v>
      </c>
      <c r="V39" s="2">
        <f>+S39</f>
        <v>2712771071</v>
      </c>
      <c r="W39" s="2">
        <f>+G39</f>
        <v>2671848802</v>
      </c>
      <c r="X39" s="2">
        <v>10164294</v>
      </c>
      <c r="Y39" s="2">
        <f>+W39-X39</f>
        <v>2661684508</v>
      </c>
      <c r="Z39" s="34">
        <f>+IF(X39&lt;&gt;0,+(Y39/X39)*100,0)</f>
        <v>26186.614712246614</v>
      </c>
      <c r="AA39" s="35">
        <v>10164294</v>
      </c>
    </row>
    <row r="40" spans="1:27" x14ac:dyDescent="0.25">
      <c r="A40" s="41" t="s">
        <v>62</v>
      </c>
      <c r="B40" s="42" t="s">
        <v>61</v>
      </c>
      <c r="C40" s="43">
        <f>+C38+C39</f>
        <v>2607722706</v>
      </c>
      <c r="D40" s="43">
        <f t="shared" ref="D40:AA40" si="4">+D38+D39</f>
        <v>0</v>
      </c>
      <c r="E40" s="44">
        <f t="shared" si="4"/>
        <v>4164805715</v>
      </c>
      <c r="F40" s="45">
        <f t="shared" si="4"/>
        <v>4170473970</v>
      </c>
      <c r="G40" s="45">
        <f t="shared" si="4"/>
        <v>2665090176</v>
      </c>
      <c r="H40" s="45">
        <f t="shared" si="4"/>
        <v>2640954183</v>
      </c>
      <c r="I40" s="45">
        <f t="shared" si="4"/>
        <v>2712771071</v>
      </c>
      <c r="J40" s="45">
        <f>+I40</f>
        <v>2712771071</v>
      </c>
      <c r="K40" s="45">
        <f t="shared" si="4"/>
        <v>2712771071</v>
      </c>
      <c r="L40" s="45">
        <f t="shared" si="4"/>
        <v>2712771071</v>
      </c>
      <c r="M40" s="45">
        <f t="shared" si="4"/>
        <v>2712771071</v>
      </c>
      <c r="N40" s="45">
        <f>+M40</f>
        <v>2712771071</v>
      </c>
      <c r="O40" s="45">
        <f t="shared" si="4"/>
        <v>2712771071</v>
      </c>
      <c r="P40" s="45">
        <f t="shared" si="4"/>
        <v>2712771071</v>
      </c>
      <c r="Q40" s="45">
        <f t="shared" si="4"/>
        <v>2712771071</v>
      </c>
      <c r="R40" s="45">
        <f>+Q40</f>
        <v>2712771071</v>
      </c>
      <c r="S40" s="45">
        <f t="shared" si="4"/>
        <v>2712771071</v>
      </c>
      <c r="T40" s="45">
        <f t="shared" si="4"/>
        <v>2712771071</v>
      </c>
      <c r="U40" s="45">
        <f t="shared" si="4"/>
        <v>2712771071</v>
      </c>
      <c r="V40" s="45">
        <f>+U40</f>
        <v>2712771071</v>
      </c>
      <c r="W40" s="45">
        <f>+V40</f>
        <v>2712771071</v>
      </c>
      <c r="X40" s="45">
        <f t="shared" si="4"/>
        <v>955531748</v>
      </c>
      <c r="Y40" s="45">
        <f t="shared" si="4"/>
        <v>1757239323</v>
      </c>
      <c r="Z40" s="46">
        <f>+IF(X40&lt;&gt;0,+(Y40/X40)*100,0)</f>
        <v>183.90172034346682</v>
      </c>
      <c r="AA40" s="47">
        <f t="shared" si="4"/>
        <v>4170473970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2671848802</v>
      </c>
      <c r="J60">
        <v>2671848802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8948AD7-CA54-4156-9A11-7FD317C7D942}"/>
</file>

<file path=customXml/itemProps2.xml><?xml version="1.0" encoding="utf-8"?>
<ds:datastoreItem xmlns:ds="http://schemas.openxmlformats.org/officeDocument/2006/customXml" ds:itemID="{159E7F0C-795C-4D04-B967-61C0E113BE1E}"/>
</file>

<file path=customXml/itemProps3.xml><?xml version="1.0" encoding="utf-8"?>
<ds:datastoreItem xmlns:ds="http://schemas.openxmlformats.org/officeDocument/2006/customXml" ds:itemID="{FDC5E1B2-9C27-46FF-AD01-F41D37768A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2025-11-11T14:37:00Z</dcterms:created>
  <dcterms:modified xsi:type="dcterms:W3CDTF">2025-11-11T14:37:50Z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